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25" yWindow="300" windowWidth="24300" windowHeight="13455"/>
  </bookViews>
  <sheets>
    <sheet name="Источник 2-2026" sheetId="6" r:id="rId1"/>
  </sheets>
  <definedNames>
    <definedName name="_xlnm.Print_Area" localSheetId="0">'Источник 2-2026'!$A$1:$C$34</definedName>
  </definedNames>
  <calcPr calcId="152511"/>
</workbook>
</file>

<file path=xl/calcChain.xml><?xml version="1.0" encoding="utf-8"?>
<calcChain xmlns="http://schemas.openxmlformats.org/spreadsheetml/2006/main">
  <c r="C32" i="6" l="1"/>
  <c r="C31" i="6" s="1"/>
  <c r="C30" i="6" s="1"/>
  <c r="C29" i="6" s="1"/>
  <c r="C27" i="6"/>
  <c r="C26" i="6" s="1"/>
  <c r="C25" i="6" s="1"/>
  <c r="C23" i="6"/>
  <c r="C22" i="6" s="1"/>
  <c r="C21" i="6" s="1"/>
  <c r="C18" i="6"/>
  <c r="C17" i="6" s="1"/>
  <c r="C16" i="6" s="1"/>
  <c r="C15" i="6" s="1"/>
  <c r="C20" i="6" l="1"/>
  <c r="C34" i="6" s="1"/>
</calcChain>
</file>

<file path=xl/sharedStrings.xml><?xml version="1.0" encoding="utf-8"?>
<sst xmlns="http://schemas.openxmlformats.org/spreadsheetml/2006/main" count="55" uniqueCount="54">
  <si>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</si>
  <si>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</si>
  <si>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</si>
  <si>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</si>
  <si>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</si>
  <si>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</si>
  <si>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</si>
  <si>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</si>
  <si>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</si>
  <si>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 </t>
  </si>
  <si>
    <t xml:space="preserve">Источники финансирования дефицита городского бюджета </t>
  </si>
  <si>
    <t/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</si>
  <si>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</si>
  <si>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</si>
  <si>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</si>
  <si>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</si>
  <si>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</si>
  <si>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</si>
  <si>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Единица измерения: руб.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</si>
  <si>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</si>
  <si>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</si>
  <si>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Исполнено</t>
  </si>
  <si>
    <t>1</t>
  </si>
  <si>
    <t>2</t>
  </si>
  <si>
    <t>3</t>
  </si>
  <si>
    <t>00001030000000000000</t>
  </si>
  <si>
    <t>00001030100000000000</t>
  </si>
  <si>
    <t>00001030100000000800</t>
  </si>
  <si>
    <t>03301030100040000810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</si>
  <si>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</si>
  <si>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00001050000000000000</t>
  </si>
  <si>
    <t>000010500000000000500</t>
  </si>
  <si>
    <t>000010502000000000500</t>
  </si>
  <si>
    <t>00001050201000000510</t>
  </si>
  <si>
    <t>03301050201040000510</t>
  </si>
  <si>
    <t>000010500000000000600</t>
  </si>
  <si>
    <t>000010502000000000600</t>
  </si>
  <si>
    <t>00001050201000000610</t>
  </si>
  <si>
    <t>03301050201040000610</t>
  </si>
  <si>
    <t>00001060000000000000</t>
  </si>
  <si>
    <t>00001061000000000000</t>
  </si>
  <si>
    <t>03301061002000000500</t>
  </si>
  <si>
    <t>03301061002040000550</t>
  </si>
  <si>
    <t>03301061002040001550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</si>
  <si>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</si>
  <si>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Итого:</t>
  </si>
  <si>
    <t xml:space="preserve">                                           Приложение 7</t>
  </si>
  <si>
    <t xml:space="preserve">                                           к постановлению Администрации</t>
  </si>
  <si>
    <t xml:space="preserve">                                           муниципального образования</t>
  </si>
  <si>
    <t xml:space="preserve">                                           "Городской округ "Город Нарьян-Мар"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</si>
  <si>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</si>
  <si>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</si>
  <si>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 xml:space="preserve">за полугодие 2026 года </t>
  </si>
  <si>
    <t xml:space="preserve">                                           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</si>
</sst>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" fontId="18" fillId="0" borderId="10">
      <alignment horizontal="right" shrinkToFit="1"/>
    </xf>
    <xf numFmtId="0" fontId="19" fillId="0" borderId="0"/>
    <xf numFmtId="0" fontId="20" fillId="0" borderId="0"/>
    <xf numFmtId="0" fontId="26" fillId="0" borderId="13">
      <alignment horizontal="left" wrapText="1"/>
    </xf>
    <xf numFmtId="49" fontId="26" fillId="0" borderId="12">
      <alignment horizontal="center" vertical="center"/>
    </xf>
    <xf numFmtId="2" fontId="26" fillId="0" borderId="12">
      <alignment horizontal="right" shrinkToFit="1"/>
    </xf>
    <xf numFmtId="0" fontId="29" fillId="0" borderId="0">
      <alignment horizontal="right" vertical="top" wrapText="1"/>
    </xf>
    <xf numFmtId="49" fontId="30" fillId="0" borderId="14">
      <alignment horizontal="center" vertical="center" wrapText="1"/>
    </xf>
    <xf numFmtId="49" fontId="30" fillId="0" borderId="15">
      <alignment horizontal="center" vertical="center" wrapText="1"/>
    </xf>
    <xf numFmtId="49" fontId="30" fillId="0" borderId="16">
      <alignment horizontal="center" vertical="center" wrapText="1"/>
    </xf>
    <xf numFmtId="49" fontId="30" fillId="0" borderId="17">
      <alignment horizontal="center" vertical="center" wrapText="1"/>
    </xf>
    <xf numFmtId="49" fontId="31" fillId="25" borderId="18">
      <alignment horizontal="center" vertical="top" shrinkToFit="1"/>
    </xf>
    <xf numFmtId="0" fontId="31" fillId="25" borderId="19">
      <alignment horizontal="left" vertical="top" wrapText="1"/>
    </xf>
    <xf numFmtId="4" fontId="31" fillId="25" borderId="19">
      <alignment horizontal="right" vertical="top" wrapText="1" shrinkToFit="1"/>
    </xf>
    <xf numFmtId="49" fontId="30" fillId="26" borderId="20">
      <alignment horizontal="center" vertical="top" shrinkToFit="1"/>
    </xf>
    <xf numFmtId="0" fontId="30" fillId="26" borderId="21">
      <alignment horizontal="left" vertical="top" wrapText="1"/>
    </xf>
    <xf numFmtId="4" fontId="30" fillId="26" borderId="21">
      <alignment horizontal="right" vertical="top" shrinkToFit="1"/>
    </xf>
    <xf numFmtId="49" fontId="30" fillId="27" borderId="22">
      <alignment horizontal="center" vertical="top" shrinkToFit="1"/>
    </xf>
    <xf numFmtId="0" fontId="30" fillId="27" borderId="23">
      <alignment horizontal="left" vertical="top" wrapText="1"/>
    </xf>
    <xf numFmtId="4" fontId="30" fillId="27" borderId="23">
      <alignment horizontal="right" vertical="top" shrinkToFit="1"/>
    </xf>
    <xf numFmtId="49" fontId="32" fillId="0" borderId="22">
      <alignment horizontal="center" vertical="top" shrinkToFit="1"/>
    </xf>
    <xf numFmtId="0" fontId="29" fillId="0" borderId="23">
      <alignment horizontal="left" vertical="top" wrapText="1"/>
    </xf>
    <xf numFmtId="4" fontId="29" fillId="0" borderId="23">
      <alignment horizontal="right" vertical="top" shrinkToFit="1"/>
    </xf>
    <xf numFmtId="0" fontId="28" fillId="0" borderId="0">
      <alignment vertical="top" wrapText="1"/>
    </xf>
    <xf numFmtId="4" fontId="29" fillId="0" borderId="24">
      <alignment horizontal="right" vertical="top" shrinkToFit="1"/>
    </xf>
    <xf numFmtId="0" fontId="28" fillId="0" borderId="0">
      <alignment vertical="top" wrapText="1"/>
    </xf>
    <xf numFmtId="4" fontId="31" fillId="25" borderId="25">
      <alignment horizontal="right" vertical="top" shrinkToFit="1"/>
    </xf>
    <xf numFmtId="4" fontId="30" fillId="27" borderId="24">
      <alignment horizontal="right" vertical="top" shrinkToFit="1"/>
    </xf>
    <xf numFmtId="0" fontId="31" fillId="28" borderId="26"/>
    <xf numFmtId="0" fontId="31" fillId="28" borderId="27"/>
    <xf numFmtId="4" fontId="31" fillId="28" borderId="27">
      <alignment horizontal="right" shrinkToFit="1"/>
    </xf>
    <xf numFmtId="0" fontId="26" fillId="0" borderId="28">
      <alignment horizontal="center" vertical="center" shrinkToFit="1"/>
    </xf>
    <xf numFmtId="4" fontId="31" fillId="25" borderId="19">
      <alignment horizontal="right" vertical="top" shrinkToFit="1"/>
    </xf>
    <xf numFmtId="4" fontId="30" fillId="26" borderId="29">
      <alignment horizontal="right" vertical="top" shrinkToFit="1"/>
    </xf>
    <xf numFmtId="4" fontId="26" fillId="0" borderId="30">
      <alignment horizontal="right" shrinkToFit="1"/>
    </xf>
  </cellStyleXfs>
  <cellXfs count="50">
    <xf numFmtId="0" fontId="0" fillId="0" borderId="0" xfId="0"/>
    <xf numFmtId="4" fontId="28" fillId="24" borderId="11" xfId="66" applyNumberFormat="1" applyFont="1" applyFill="1" applyBorder="1" applyAlignment="1" applyProtection="1">
      <alignment horizontal="right" vertical="top" shrinkToFit="1"/>
    </xf>
    <xf numFmtId="4" fontId="28" fillId="24" borderId="11" xfId="69" applyNumberFormat="1" applyFont="1" applyFill="1" applyBorder="1" applyProtection="1">
      <alignment horizontal="right" vertical="top" shrinkToFit="1"/>
    </xf>
    <xf numFmtId="49" fontId="27" fillId="24" borderId="11" xfId="52" applyNumberFormat="1" applyFont="1" applyFill="1" applyBorder="1" applyProtection="1">
      <alignment horizontal="center" vertical="center" wrapText="1"/>
    </xf>
    <xf numFmtId="0" fontId="21" fillId="24" borderId="0" xfId="43" applyFont="1" applyFill="1" applyAlignment="1">
      <alignment vertical="center"/>
    </xf>
    <xf numFmtId="0" fontId="23" fillId="24" borderId="0" xfId="43" applyFont="1" applyFill="1" applyAlignment="1">
      <alignment vertical="center"/>
    </xf>
    <xf numFmtId="0" fontId="22" fillId="24" borderId="0" xfId="43" applyFont="1" applyFill="1" applyAlignment="1">
      <alignment horizontal="center"/>
    </xf>
    <xf numFmtId="0" fontId="21" fillId="24" borderId="0" xfId="43" applyFont="1" applyFill="1" applyAlignment="1">
      <alignment horizontal="center"/>
    </xf>
    <xf numFmtId="0" fontId="25" fillId="24" borderId="0" xfId="43" applyFont="1" applyFill="1" applyAlignment="1">
      <alignment horizontal="left" indent="10"/>
    </xf>
    <xf numFmtId="0" fontId="33" fillId="24" borderId="0" xfId="0" applyFont="1" applyFill="1"/>
    <xf numFmtId="49" fontId="27" fillId="24" borderId="11" xfId="50" applyNumberFormat="1" applyFont="1" applyFill="1" applyBorder="1" applyProtection="1">
      <alignment horizontal="center" vertical="center" wrapText="1"/>
    </xf>
    <xf numFmtId="49" fontId="27" fillId="24" borderId="11" xfId="51" applyNumberFormat="1" applyFont="1" applyFill="1" applyBorder="1" applyProtection="1">
      <alignment horizontal="center" vertical="center" wrapText="1"/>
    </xf>
    <xf numFmtId="49" fontId="34" fillId="24" borderId="11" xfId="53" applyNumberFormat="1" applyFont="1" applyFill="1" applyBorder="1" applyProtection="1">
      <alignment horizontal="center" vertical="top" shrinkToFit="1"/>
    </xf>
    <xf numFmtId="0" fontId="34" fillId="24" borderId="11" xfId="54" applyNumberFormat="1" applyFont="1" applyFill="1" applyBorder="1" applyProtection="1">
      <alignment horizontal="left" vertical="top" wrapText="1"/>
    </xf>
    <xf numFmtId="4" fontId="34" fillId="24" borderId="11" xfId="74" applyNumberFormat="1" applyFont="1" applyFill="1" applyBorder="1" applyProtection="1">
      <alignment horizontal="right" vertical="top" shrinkToFit="1"/>
    </xf>
    <xf numFmtId="49" fontId="27" fillId="24" borderId="11" xfId="56" applyNumberFormat="1" applyFont="1" applyFill="1" applyBorder="1" applyProtection="1">
      <alignment horizontal="center" vertical="top" shrinkToFit="1"/>
    </xf>
    <xf numFmtId="0" fontId="27" fillId="24" borderId="11" xfId="57" applyNumberFormat="1" applyFont="1" applyFill="1" applyBorder="1" applyProtection="1">
      <alignment horizontal="left" vertical="top" wrapText="1"/>
    </xf>
    <xf numFmtId="4" fontId="27" fillId="24" borderId="11" xfId="58" applyNumberFormat="1" applyFont="1" applyFill="1" applyBorder="1" applyProtection="1">
      <alignment horizontal="right" vertical="top" shrinkToFit="1"/>
    </xf>
    <xf numFmtId="49" fontId="27" fillId="24" borderId="11" xfId="59" applyNumberFormat="1" applyFont="1" applyFill="1" applyBorder="1" applyProtection="1">
      <alignment horizontal="center" vertical="top" shrinkToFit="1"/>
    </xf>
    <xf numFmtId="0" fontId="27" fillId="24" borderId="11" xfId="60" applyNumberFormat="1" applyFont="1" applyFill="1" applyBorder="1" applyProtection="1">
      <alignment horizontal="left" vertical="top" wrapText="1"/>
    </xf>
    <xf numFmtId="4" fontId="27" fillId="24" borderId="11" xfId="61" applyNumberFormat="1" applyFont="1" applyFill="1" applyBorder="1" applyProtection="1">
      <alignment horizontal="right" vertical="top" shrinkToFit="1"/>
    </xf>
    <xf numFmtId="0" fontId="28" fillId="24" borderId="11" xfId="60" applyNumberFormat="1" applyFont="1" applyFill="1" applyBorder="1" applyProtection="1">
      <alignment horizontal="left" vertical="top" wrapText="1"/>
    </xf>
    <xf numFmtId="4" fontId="34" fillId="24" borderId="11" xfId="55" applyNumberFormat="1" applyFont="1" applyFill="1" applyBorder="1" applyProtection="1">
      <alignment horizontal="right" vertical="top" wrapText="1" shrinkToFit="1"/>
    </xf>
    <xf numFmtId="49" fontId="28" fillId="24" borderId="11" xfId="62" applyNumberFormat="1" applyFont="1" applyFill="1" applyBorder="1" applyProtection="1">
      <alignment horizontal="center" vertical="top" shrinkToFit="1"/>
    </xf>
    <xf numFmtId="0" fontId="28" fillId="24" borderId="11" xfId="63" applyNumberFormat="1" applyFont="1" applyFill="1" applyBorder="1" applyProtection="1">
      <alignment horizontal="left" vertical="top" wrapText="1"/>
    </xf>
    <xf numFmtId="4" fontId="34" fillId="24" borderId="11" xfId="68" applyNumberFormat="1" applyFont="1" applyFill="1" applyBorder="1" applyAlignment="1" applyProtection="1">
      <alignment horizontal="right" vertical="top" shrinkToFit="1"/>
    </xf>
    <xf numFmtId="4" fontId="27" fillId="24" borderId="11" xfId="69" applyNumberFormat="1" applyFont="1" applyFill="1" applyBorder="1" applyAlignment="1" applyProtection="1">
      <alignment horizontal="right" vertical="top" shrinkToFit="1"/>
    </xf>
    <xf numFmtId="0" fontId="28" fillId="24" borderId="11" xfId="45" applyNumberFormat="1" applyFont="1" applyFill="1" applyBorder="1" applyProtection="1">
      <alignment horizontal="left" wrapText="1"/>
    </xf>
    <xf numFmtId="0" fontId="34" fillId="24" borderId="11" xfId="70" applyNumberFormat="1" applyFont="1" applyFill="1" applyBorder="1" applyProtection="1"/>
    <xf numFmtId="0" fontId="34" fillId="24" borderId="11" xfId="71" applyNumberFormat="1" applyFont="1" applyFill="1" applyBorder="1" applyProtection="1"/>
    <xf numFmtId="4" fontId="34" fillId="24" borderId="11" xfId="72" applyNumberFormat="1" applyFont="1" applyFill="1" applyBorder="1" applyProtection="1">
      <alignment horizontal="right" shrinkToFit="1"/>
    </xf>
    <xf numFmtId="4" fontId="35" fillId="24" borderId="0" xfId="76" applyNumberFormat="1" applyFont="1" applyFill="1" applyBorder="1" applyProtection="1">
      <alignment horizontal="right" shrinkToFit="1"/>
    </xf>
    <xf numFmtId="4" fontId="37" fillId="24" borderId="0" xfId="42" applyNumberFormat="1" applyFont="1" applyFill="1" applyBorder="1" applyProtection="1">
      <alignment horizontal="right" shrinkToFit="1"/>
    </xf>
    <xf numFmtId="0" fontId="36" fillId="24" borderId="0" xfId="43" applyFont="1" applyFill="1" applyAlignment="1">
      <alignment vertical="top" wrapText="1"/>
    </xf>
    <xf numFmtId="49" fontId="36" fillId="24" borderId="0" xfId="43" applyNumberFormat="1" applyFont="1" applyFill="1" applyAlignment="1">
      <alignment horizontal="center"/>
    </xf>
    <xf numFmtId="49" fontId="25" fillId="24" borderId="0" xfId="43" applyNumberFormat="1" applyFont="1" applyFill="1" applyAlignment="1">
      <alignment horizontal="center"/>
    </xf>
    <xf numFmtId="49" fontId="38" fillId="24" borderId="0" xfId="43" applyNumberFormat="1" applyFont="1" applyFill="1" applyAlignment="1">
      <alignment horizontal="center"/>
    </xf>
    <xf numFmtId="0" fontId="38" fillId="24" borderId="0" xfId="43" applyFont="1" applyFill="1" applyAlignment="1"/>
    <xf numFmtId="4" fontId="33" fillId="24" borderId="0" xfId="0" applyNumberFormat="1" applyFont="1" applyFill="1"/>
    <xf numFmtId="0" fontId="28" fillId="24" borderId="0" xfId="48" applyNumberFormat="1" applyFont="1" applyFill="1" applyBorder="1" applyAlignment="1" applyProtection="1">
      <alignment horizontal="right" vertical="top" wrapText="1"/>
    </xf>
    <xf numFmtId="0" fontId="28" fillId="24" borderId="0" xfId="48" applyFont="1" applyFill="1" applyBorder="1" applyAlignment="1">
      <alignment horizontal="right" vertical="top" wrapText="1"/>
    </xf>
    <xf numFmtId="0" fontId="27" fillId="24" borderId="11" xfId="0" applyFont="1" applyFill="1" applyBorder="1" applyAlignment="1">
      <alignment horizontal="center" vertical="center" wrapText="1"/>
    </xf>
    <xf numFmtId="164" fontId="36" fillId="24" borderId="0" xfId="43" applyNumberFormat="1" applyFont="1" applyFill="1" applyAlignment="1">
      <alignment vertical="top" wrapText="1"/>
    </xf>
    <xf numFmtId="164" fontId="21" fillId="24" borderId="0" xfId="43" applyNumberFormat="1" applyFont="1" applyFill="1" applyAlignment="1"/>
    <xf numFmtId="0" fontId="36" fillId="24" borderId="0" xfId="43" applyFont="1" applyFill="1" applyAlignment="1">
      <alignment vertical="top" wrapText="1"/>
    </xf>
    <xf numFmtId="0" fontId="21" fillId="24" borderId="0" xfId="43" applyFont="1" applyFill="1" applyAlignment="1"/>
    <xf numFmtId="49" fontId="27" fillId="24" borderId="31" xfId="49" applyNumberFormat="1" applyFont="1" applyFill="1" applyBorder="1" applyAlignment="1" applyProtection="1">
      <alignment horizontal="center" vertical="center" wrapText="1"/>
    </xf>
    <xf numFmtId="0" fontId="33" fillId="24" borderId="32" xfId="0" applyFont="1" applyFill="1" applyBorder="1" applyAlignment="1">
      <alignment horizontal="center" vertical="center" wrapText="1"/>
    </xf>
    <xf numFmtId="0" fontId="24" fillId="24" borderId="0" xfId="43" applyFont="1" applyFill="1" applyBorder="1" applyAlignment="1">
      <alignment horizontal="center" vertical="center" wrapText="1"/>
    </xf>
    <xf numFmtId="0" fontId="25" fillId="24" borderId="0" xfId="43" applyFont="1" applyFill="1" applyAlignment="1">
      <alignment horizontal="left" indent="10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58 2" xfId="72"/>
    <cellStyle name="ex60 2" xfId="53"/>
    <cellStyle name="ex61 2" xfId="54"/>
    <cellStyle name="ex62" xfId="74"/>
    <cellStyle name="ex62 2" xfId="55"/>
    <cellStyle name="ex63 2" xfId="68"/>
    <cellStyle name="ex64 2" xfId="56"/>
    <cellStyle name="ex65 2" xfId="57"/>
    <cellStyle name="ex66 2" xfId="58"/>
    <cellStyle name="ex67" xfId="75"/>
    <cellStyle name="ex68 2" xfId="59"/>
    <cellStyle name="ex69 2" xfId="60"/>
    <cellStyle name="ex70 2" xfId="61"/>
    <cellStyle name="ex71 2" xfId="69"/>
    <cellStyle name="ex72" xfId="62"/>
    <cellStyle name="ex73 2" xfId="63"/>
    <cellStyle name="ex74 2" xfId="64"/>
    <cellStyle name="ex75 2" xfId="66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st57 2" xfId="48"/>
    <cellStyle name="Title" xfId="39"/>
    <cellStyle name="Total" xfId="40"/>
    <cellStyle name="Warning Text" xfId="41"/>
    <cellStyle name="xl_bot_header 2" xfId="51"/>
    <cellStyle name="xl_bot_left_header 2" xfId="50"/>
    <cellStyle name="xl_bot_right_header 2" xfId="52"/>
    <cellStyle name="xl_top_header 2" xfId="49"/>
    <cellStyle name="xl_total_center 2" xfId="71"/>
    <cellStyle name="xl_total_left 2" xfId="70"/>
    <cellStyle name="xl103" xfId="73"/>
    <cellStyle name="xl107" xfId="46"/>
    <cellStyle name="xl120" xfId="42"/>
    <cellStyle name="xl48" xfId="76"/>
    <cellStyle name="xl70" xfId="45"/>
    <cellStyle name="xl71" xfId="47"/>
    <cellStyle name="Обычный" xfId="0" builtinId="0"/>
    <cellStyle name="Обычный 11" xfId="67"/>
    <cellStyle name="Обычный 12" xfId="65"/>
    <cellStyle name="Обычный 2" xfId="43"/>
    <cellStyle name="Обычный 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zoomScale="115" zoomScaleNormal="100" zoomScaleSheetLayoutView="115" workbookViewId="0">
      <selection activeCell="B5" sqref="B5:C5"/>
    </sheetView>
  </sheetViews>
  <sheetFormatPr defaultRowHeight="15" x14ac:dyDescent="0.25"/>
  <cols>
    <col min="1" max="1" width="22.85546875" style="9" customWidth="1"/>
    <col min="2" max="2" width="67.7109375" style="9" customWidth="1"/>
    <col min="3" max="3" width="17.42578125" style="9" customWidth="1"/>
    <col min="4" max="16384" width="9.140625" style="9"/>
  </cols>
  <sheetData>
    <row r="1" spans="1:8" s="4" customFormat="1" ht="16.5" customHeight="1" x14ac:dyDescent="0.25">
      <c r="B1" s="49" t="s">
        <v>46</v>
      </c>
      <c r="C1" s="49"/>
      <c r="H1" s="5"/>
    </row>
    <row r="2" spans="1:8" s="4" customFormat="1" ht="15" customHeight="1" x14ac:dyDescent="0.25">
      <c r="B2" s="49" t="s">
        <v>47</v>
      </c>
      <c r="C2" s="49"/>
      <c r="H2" s="5"/>
    </row>
    <row r="3" spans="1:8" s="4" customFormat="1" ht="15.75" customHeight="1" x14ac:dyDescent="0.25">
      <c r="B3" s="49" t="s">
        <v>48</v>
      </c>
      <c r="C3" s="49"/>
      <c r="H3" s="5"/>
    </row>
    <row r="4" spans="1:8" s="4" customFormat="1" ht="15.75" customHeight="1" x14ac:dyDescent="0.25">
      <c r="B4" s="49" t="s">
        <v>49</v>
      </c>
      <c r="C4" s="49"/>
      <c r="H4" s="5"/>
    </row>
    <row r="5" spans="1:8" s="4" customFormat="1" ht="16.5" customHeight="1" x14ac:dyDescent="0.25">
      <c r="B5" s="49" t="s">
        <v>53</v>
      </c>
      <c r="C5" s="49"/>
      <c r="H5" s="5"/>
    </row>
    <row r="6" spans="1:8" s="4" customFormat="1" ht="14.25" customHeight="1" x14ac:dyDescent="0.25">
      <c r="B6" s="8"/>
      <c r="C6" s="8"/>
      <c r="H6" s="5"/>
    </row>
    <row r="7" spans="1:8" s="4" customFormat="1" ht="13.5" customHeight="1" x14ac:dyDescent="0.2">
      <c r="B7" s="6"/>
      <c r="C7" s="7"/>
      <c r="H7" s="5"/>
    </row>
    <row r="8" spans="1:8" s="4" customFormat="1" ht="18" customHeight="1" x14ac:dyDescent="0.25">
      <c r="A8" s="48" t="s">
        <v>10</v>
      </c>
      <c r="B8" s="48"/>
      <c r="C8" s="48"/>
      <c r="D8" s="4" t="s">
        <v>9</v>
      </c>
    </row>
    <row r="9" spans="1:8" s="4" customFormat="1" ht="16.5" customHeight="1" x14ac:dyDescent="0.25">
      <c r="A9" s="48" t="s">
        <v>52</v>
      </c>
      <c r="B9" s="48"/>
      <c r="C9" s="48"/>
    </row>
    <row r="11" spans="1:8" x14ac:dyDescent="0.25">
      <c r="A11" s="39" t="s">
        <v>18</v>
      </c>
      <c r="B11" s="40"/>
      <c r="C11" s="40"/>
    </row>
    <row r="12" spans="1:8" x14ac:dyDescent="0.25">
      <c r="A12" s="41" t="s">
        <v>20</v>
      </c>
      <c r="B12" s="41" t="s">
        <v>19</v>
      </c>
      <c r="C12" s="46" t="s">
        <v>21</v>
      </c>
    </row>
    <row r="13" spans="1:8" ht="23.25" customHeight="1" x14ac:dyDescent="0.25">
      <c r="A13" s="41" t="s">
        <v>11</v>
      </c>
      <c r="B13" s="41" t="s">
        <v>11</v>
      </c>
      <c r="C13" s="47"/>
    </row>
    <row r="14" spans="1:8" x14ac:dyDescent="0.25">
      <c r="A14" s="10" t="s">
        <v>22</v>
      </c>
      <c r="B14" s="11" t="s">
        <v>23</v>
      </c>
      <c r="C14" s="3" t="s">
        <v>24</v>
      </c>
    </row>
    <row r="15" spans="1:8" ht="28.5" x14ac:dyDescent="0.25">
      <c r="A15" s="12" t="s">
        <v>25</v>
      </c>
      <c r="B15" s="13" t="s">
        <v>50</v>
      </c>
      <c r="C15" s="14">
        <f t="shared" ref="C15:C18" si="0">C16</f>
        <v>0</v>
      </c>
    </row>
    <row r="16" spans="1:8" ht="25.5" x14ac:dyDescent="0.25">
      <c r="A16" s="15" t="s">
        <v>26</v>
      </c>
      <c r="B16" s="16" t="s">
        <v>51</v>
      </c>
      <c r="C16" s="17">
        <f t="shared" si="0"/>
        <v>0</v>
      </c>
    </row>
    <row r="17" spans="1:3" ht="25.5" x14ac:dyDescent="0.25">
      <c r="A17" s="18" t="s">
        <v>27</v>
      </c>
      <c r="B17" s="19" t="s">
        <v>12</v>
      </c>
      <c r="C17" s="20">
        <f t="shared" si="0"/>
        <v>0</v>
      </c>
    </row>
    <row r="18" spans="1:3" ht="25.5" x14ac:dyDescent="0.25">
      <c r="A18" s="18" t="s">
        <v>28</v>
      </c>
      <c r="B18" s="19" t="s">
        <v>13</v>
      </c>
      <c r="C18" s="20">
        <f t="shared" si="0"/>
        <v>0</v>
      </c>
    </row>
    <row r="19" spans="1:3" ht="80.25" customHeight="1" x14ac:dyDescent="0.25">
      <c r="A19" s="18"/>
      <c r="B19" s="21" t="s">
        <v>29</v>
      </c>
      <c r="C19" s="2">
        <v>0</v>
      </c>
    </row>
    <row r="20" spans="1:3" ht="15.75" customHeight="1" x14ac:dyDescent="0.25">
      <c r="A20" s="12" t="s">
        <v>30</v>
      </c>
      <c r="B20" s="13" t="s">
        <v>0</v>
      </c>
      <c r="C20" s="22">
        <f>C25+C21</f>
        <v>-84141349.059999943</v>
      </c>
    </row>
    <row r="21" spans="1:3" x14ac:dyDescent="0.25">
      <c r="A21" s="15" t="s">
        <v>31</v>
      </c>
      <c r="B21" s="16" t="s">
        <v>1</v>
      </c>
      <c r="C21" s="17">
        <f t="shared" ref="C21:C23" si="1">C22</f>
        <v>-928956884.75999999</v>
      </c>
    </row>
    <row r="22" spans="1:3" x14ac:dyDescent="0.25">
      <c r="A22" s="15" t="s">
        <v>32</v>
      </c>
      <c r="B22" s="16" t="s">
        <v>2</v>
      </c>
      <c r="C22" s="17">
        <f t="shared" si="1"/>
        <v>-928956884.75999999</v>
      </c>
    </row>
    <row r="23" spans="1:3" x14ac:dyDescent="0.25">
      <c r="A23" s="18" t="s">
        <v>33</v>
      </c>
      <c r="B23" s="19" t="s">
        <v>3</v>
      </c>
      <c r="C23" s="20">
        <f t="shared" si="1"/>
        <v>-928956884.75999999</v>
      </c>
    </row>
    <row r="24" spans="1:3" x14ac:dyDescent="0.25">
      <c r="A24" s="23" t="s">
        <v>34</v>
      </c>
      <c r="B24" s="24" t="s">
        <v>4</v>
      </c>
      <c r="C24" s="1">
        <v>-928956884.75999999</v>
      </c>
    </row>
    <row r="25" spans="1:3" x14ac:dyDescent="0.25">
      <c r="A25" s="15" t="s">
        <v>35</v>
      </c>
      <c r="B25" s="16" t="s">
        <v>5</v>
      </c>
      <c r="C25" s="17">
        <f t="shared" ref="C25:C27" si="2">C26</f>
        <v>844815535.70000005</v>
      </c>
    </row>
    <row r="26" spans="1:3" x14ac:dyDescent="0.25">
      <c r="A26" s="15" t="s">
        <v>36</v>
      </c>
      <c r="B26" s="16" t="s">
        <v>6</v>
      </c>
      <c r="C26" s="17">
        <f t="shared" si="2"/>
        <v>844815535.70000005</v>
      </c>
    </row>
    <row r="27" spans="1:3" x14ac:dyDescent="0.25">
      <c r="A27" s="18" t="s">
        <v>37</v>
      </c>
      <c r="B27" s="19" t="s">
        <v>7</v>
      </c>
      <c r="C27" s="20">
        <f t="shared" si="2"/>
        <v>844815535.70000005</v>
      </c>
    </row>
    <row r="28" spans="1:3" x14ac:dyDescent="0.25">
      <c r="A28" s="23" t="s">
        <v>38</v>
      </c>
      <c r="B28" s="24" t="s">
        <v>8</v>
      </c>
      <c r="C28" s="1">
        <v>844815535.70000005</v>
      </c>
    </row>
    <row r="29" spans="1:3" ht="28.5" x14ac:dyDescent="0.25">
      <c r="A29" s="12" t="s">
        <v>39</v>
      </c>
      <c r="B29" s="13" t="s">
        <v>14</v>
      </c>
      <c r="C29" s="25">
        <f>C30</f>
        <v>5798591.7999999998</v>
      </c>
    </row>
    <row r="30" spans="1:3" x14ac:dyDescent="0.25">
      <c r="A30" s="18" t="s">
        <v>40</v>
      </c>
      <c r="B30" s="19" t="s">
        <v>15</v>
      </c>
      <c r="C30" s="26">
        <f>C31</f>
        <v>5798591.7999999998</v>
      </c>
    </row>
    <row r="31" spans="1:3" ht="51.75" x14ac:dyDescent="0.25">
      <c r="A31" s="23" t="s">
        <v>41</v>
      </c>
      <c r="B31" s="27" t="s">
        <v>16</v>
      </c>
      <c r="C31" s="1">
        <f>C32</f>
        <v>5798591.7999999998</v>
      </c>
    </row>
    <row r="32" spans="1:3" ht="105" customHeight="1" x14ac:dyDescent="0.25">
      <c r="A32" s="23" t="s">
        <v>42</v>
      </c>
      <c r="B32" s="27" t="s">
        <v>17</v>
      </c>
      <c r="C32" s="2">
        <f>C33</f>
        <v>5798591.7999999998</v>
      </c>
    </row>
    <row r="33" spans="1:3" ht="53.25" customHeight="1" x14ac:dyDescent="0.25">
      <c r="A33" s="23" t="s">
        <v>43</v>
      </c>
      <c r="B33" s="27" t="s">
        <v>44</v>
      </c>
      <c r="C33" s="2">
        <v>5798591.7999999998</v>
      </c>
    </row>
    <row r="34" spans="1:3" x14ac:dyDescent="0.25">
      <c r="A34" s="28" t="s">
        <v>45</v>
      </c>
      <c r="B34" s="29"/>
      <c r="C34" s="30">
        <f>C20+C29+C15</f>
        <v>-78342757.259999946</v>
      </c>
    </row>
    <row r="36" spans="1:3" x14ac:dyDescent="0.25">
      <c r="C36" s="31"/>
    </row>
    <row r="37" spans="1:3" x14ac:dyDescent="0.25">
      <c r="A37" s="42"/>
      <c r="B37" s="43"/>
      <c r="C37" s="32"/>
    </row>
    <row r="38" spans="1:3" ht="15.75" x14ac:dyDescent="0.25">
      <c r="A38" s="33"/>
      <c r="B38" s="34"/>
      <c r="C38" s="35"/>
    </row>
    <row r="39" spans="1:3" x14ac:dyDescent="0.25">
      <c r="A39" s="33"/>
      <c r="B39" s="34"/>
      <c r="C39" s="36"/>
    </row>
    <row r="40" spans="1:3" x14ac:dyDescent="0.25">
      <c r="A40" s="44"/>
      <c r="B40" s="45"/>
      <c r="C40" s="37"/>
    </row>
    <row r="41" spans="1:3" x14ac:dyDescent="0.25">
      <c r="C41" s="38"/>
    </row>
  </sheetData>
  <mergeCells count="13">
    <mergeCell ref="A9:C9"/>
    <mergeCell ref="B1:C1"/>
    <mergeCell ref="B2:C2"/>
    <mergeCell ref="B3:C3"/>
    <mergeCell ref="B4:C4"/>
    <mergeCell ref="B5:C5"/>
    <mergeCell ref="A8:C8"/>
    <mergeCell ref="A11:C11"/>
    <mergeCell ref="A12:A13"/>
    <mergeCell ref="B12:B13"/>
    <mergeCell ref="A37:B37"/>
    <mergeCell ref="A40:B40"/>
    <mergeCell ref="C12:C13"/>
  </mergeCells>
  <pageMargins left="1.1811023622047245" right="0.39370078740157483" top="0.78740157480314965" bottom="0.78740157480314965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 2-2026</vt:lpstr>
      <vt:lpstr>'Источник 2-2026'!Область_печати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Шподарук Наталья Владимировна</cp:lastModifiedBy>
  <cp:lastPrinted>2026-07-08T12:18:35Z</cp:lastPrinted>
  <dcterms:created xsi:type="dcterms:W3CDTF">2020-10-14T14:03:32Z</dcterms:created>
  <dcterms:modified xsi:type="dcterms:W3CDTF">2026-07-13T11:09:06Z</dcterms:modified>
</cp:coreProperties>
</file>